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MENSUAL'!$A$5:$GL$17</definedName>
    <definedName name="_xlnm._FilterDatabase" localSheetId="2" hidden="1">'2.INCID. ANUAL'!$A$5:$FX$17</definedName>
    <definedName name="_xlnm._FilterDatabase" localSheetId="3" hidden="1">'3.INCID. ACUMULADA'!$A$5:$GJ$17</definedName>
  </definedNames>
  <calcPr calcId="162913"/>
</workbook>
</file>

<file path=xl/calcChain.xml><?xml version="1.0" encoding="utf-8"?>
<calcChain xmlns="http://schemas.openxmlformats.org/spreadsheetml/2006/main">
  <c r="B18" i="18" l="1"/>
  <c r="B18" i="17"/>
  <c r="B18" i="16"/>
</calcChain>
</file>

<file path=xl/sharedStrings.xml><?xml version="1.0" encoding="utf-8"?>
<sst xmlns="http://schemas.openxmlformats.org/spreadsheetml/2006/main" count="401" uniqueCount="142">
  <si>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</si>
  <si>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</si>
  <si>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</si>
  <si>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</si>
  <si>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</si>
  <si>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</si>
  <si>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</si>
  <si>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</si>
  <si>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</si>
  <si>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</si>
  <si>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</si>
  <si>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</si>
  <si>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</si>
  <si>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</si>
  <si>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</si>
  <si>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</si>
  <si>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</si>
  <si>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</si>
  <si>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</si>
  <si>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</si>
  <si>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</si>
  <si>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</si>
  <si>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</si>
  <si>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</si>
  <si>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</si>
  <si>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</si>
  <si>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</si>
  <si>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NIVEL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</si>
  <si>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</si>
  <si>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</si>
  <si>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</si>
  <si>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</si>
  <si>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</si>
  <si>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</si>
  <si>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</si>
  <si>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</si>
  <si>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</si>
  <si>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</si>
  <si>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</si>
  <si>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Elaboración: Eduardo Prado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</si>
  <si>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</si>
  <si>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</si>
  <si>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</si>
  <si>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</si>
  <si>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</si>
  <si>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</si>
  <si>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</si>
  <si>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</si>
  <si>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</si>
  <si>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</si>
  <si>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</si>
  <si>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</si>
  <si>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</si>
  <si>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</si>
  <si>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</si>
  <si>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</si>
  <si>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</si>
  <si>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</si>
  <si>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</si>
  <si>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</si>
  <si>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</si>
  <si>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</si>
  <si>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</si>
  <si>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</si>
  <si>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</si>
  <si>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</si>
  <si>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</si>
  <si>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</si>
  <si>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</si>
  <si>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</si>
  <si>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</si>
  <si>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</si>
  <si>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</si>
  <si>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</si>
  <si>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</si>
  <si>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</si>
  <si>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</si>
  <si>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</si>
  <si>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</si>
  <si>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</si>
  <si>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</si>
  <si>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</si>
  <si>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</si>
  <si>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</si>
  <si>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</si>
  <si>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</si>
  <si>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</si>
  <si>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</si>
  <si>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</si>
  <si>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</si>
  <si>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</si>
  <si>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</si>
  <si>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</si>
  <si>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Variación Mensual Nacional</t>
  </si>
  <si>
    <t>Variación Anual Nacional</t>
  </si>
  <si>
    <t>Variación Acumulada Nacional</t>
  </si>
  <si>
    <t>ÍNDICENCIA DE DIVISIONES A LA VARIACIÓN GENERAL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</si>
  <si>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</si>
  <si>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</si>
  <si>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</si>
  <si>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</si>
  <si>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</si>
  <si>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</si>
  <si>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</si>
  <si>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</si>
  <si>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</si>
  <si>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</si>
  <si>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</si>
  <si>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</si>
  <si>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</si>
  <si>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</si>
  <si>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</si>
  <si>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</si>
  <si>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</si>
  <si>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</si>
  <si>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</si>
  <si>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</si>
  <si>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</si>
  <si>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</si>
  <si>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</si>
  <si>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</si>
  <si>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</si>
  <si>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</si>
  <si>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</si>
  <si>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</si>
  <si>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</si>
  <si>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</si>
  <si>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</si>
  <si>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</si>
  <si>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</si>
  <si>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</si>
  <si>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Revisión: Franklin Tenesaca / Diana Barco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</si>
  <si>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</si>
  <si>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</si>
  <si>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</si>
  <si>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</si>
  <si>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</si>
  <si>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</si>
  <si>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</si>
  <si>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</si>
  <si>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Aprobación: Darío Vélez</t>
  </si>
  <si>
    <t>ene-22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</si>
</sst>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0"/>
    <numFmt numFmtId="166" formatCode="0.0000"/>
    <numFmt numFmtId="167" formatCode="#,##0.0000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  <font>
      <b/>
      <sz val="9"/>
      <name val="Century Gothic"/>
      <family val="2"/>
    </font>
    <font>
      <sz val="8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rgb="FF7FDEF1"/>
        <bgColor indexed="64"/>
      </patternFill>
    </fill>
    <fill>
      <patternFill patternType="solid">
        <fgColor rgb="FFC9F1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0" fontId="4" fillId="0" borderId="0" xfId="0" applyFont="1" applyAlignment="1"/>
    <xf numFmtId="2" fontId="6" fillId="0" borderId="0" xfId="2" applyNumberFormat="1" applyFont="1" applyFill="1" applyBorder="1" applyAlignment="1">
      <alignment horizontal="center" vertical="center" wrapText="1"/>
    </xf>
    <xf numFmtId="0" fontId="1" fillId="0" borderId="0" xfId="3"/>
    <xf numFmtId="49" fontId="6" fillId="0" borderId="0" xfId="3" applyNumberFormat="1" applyFont="1" applyFill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center" vertical="center"/>
    </xf>
    <xf numFmtId="0" fontId="1" fillId="0" borderId="0" xfId="3" quotePrefix="1"/>
    <xf numFmtId="49" fontId="11" fillId="0" borderId="1" xfId="1" applyNumberFormat="1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left" vertical="top"/>
    </xf>
    <xf numFmtId="49" fontId="9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6" fillId="0" borderId="3" xfId="0" applyNumberFormat="1" applyFont="1" applyFill="1" applyBorder="1" applyAlignment="1">
      <alignment horizontal="right" vertical="center" wrapText="1"/>
    </xf>
    <xf numFmtId="49" fontId="12" fillId="2" borderId="1" xfId="3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0" xfId="3" applyFill="1"/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/>
    <xf numFmtId="0" fontId="4" fillId="0" borderId="0" xfId="0" applyFont="1" applyFill="1" applyAlignment="1">
      <alignment vertical="center"/>
    </xf>
    <xf numFmtId="0" fontId="1" fillId="0" borderId="1" xfId="3" applyFill="1" applyBorder="1"/>
    <xf numFmtId="0" fontId="8" fillId="0" borderId="0" xfId="3" applyFont="1" applyFill="1"/>
    <xf numFmtId="0" fontId="4" fillId="0" borderId="0" xfId="3" applyFont="1" applyFill="1"/>
    <xf numFmtId="167" fontId="13" fillId="0" borderId="0" xfId="0" applyNumberFormat="1" applyFont="1" applyAlignment="1">
      <alignment horizontal="right" vertical="top"/>
    </xf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666750</xdr:colOff>
      <xdr:row>1</xdr:row>
      <xdr:rowOff>38100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1</xdr:col>
      <xdr:colOff>1479519</xdr:colOff>
      <xdr:row>0</xdr:row>
      <xdr:rowOff>107950</xdr:rowOff>
    </xdr:from>
    <xdr:to>
      <xdr:col>12</xdr:col>
      <xdr:colOff>533399</xdr:colOff>
      <xdr:row>0</xdr:row>
      <xdr:rowOff>857250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9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1454120</xdr:colOff>
      <xdr:row>0</xdr:row>
      <xdr:rowOff>527050</xdr:rowOff>
    </xdr:from>
    <xdr:to>
      <xdr:col>10</xdr:col>
      <xdr:colOff>657195</xdr:colOff>
      <xdr:row>0</xdr:row>
      <xdr:rowOff>866775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70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47624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142873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57119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304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67766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67512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60</xdr:col>
      <xdr:colOff>0</xdr:colOff>
      <xdr:row>0</xdr:row>
      <xdr:rowOff>0</xdr:rowOff>
    </xdr:from>
    <xdr:to>
      <xdr:col>92</xdr:col>
      <xdr:colOff>352424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08935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64</xdr:col>
      <xdr:colOff>393668</xdr:colOff>
      <xdr:row>0</xdr:row>
      <xdr:rowOff>107950</xdr:rowOff>
    </xdr:from>
    <xdr:to>
      <xdr:col>89</xdr:col>
      <xdr:colOff>314323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23561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rgbClr val="FF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64</xdr:col>
      <xdr:colOff>368269</xdr:colOff>
      <xdr:row>0</xdr:row>
      <xdr:rowOff>527050</xdr:rowOff>
    </xdr:from>
    <xdr:to>
      <xdr:col>86</xdr:col>
      <xdr:colOff>228569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21021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mensuales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47624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142873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57119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304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67766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67512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61</xdr:col>
      <xdr:colOff>0</xdr:colOff>
      <xdr:row>0</xdr:row>
      <xdr:rowOff>0</xdr:rowOff>
    </xdr:from>
    <xdr:to>
      <xdr:col>93</xdr:col>
      <xdr:colOff>352424</xdr:colOff>
      <xdr:row>1</xdr:row>
      <xdr:rowOff>38100</xdr:rowOff>
    </xdr:to>
    <xdr:pic>
      <xdr:nvPicPr>
        <xdr:cNvPr id="22" name="Imagen 2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2750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65</xdr:col>
      <xdr:colOff>393668</xdr:colOff>
      <xdr:row>0</xdr:row>
      <xdr:rowOff>107950</xdr:rowOff>
    </xdr:from>
    <xdr:to>
      <xdr:col>90</xdr:col>
      <xdr:colOff>314323</xdr:colOff>
      <xdr:row>0</xdr:row>
      <xdr:rowOff>857250</xdr:rowOff>
    </xdr:to>
    <xdr:sp macro="" textlink="">
      <xdr:nvSpPr>
        <xdr:cNvPr id="23" name="CuadroTexto 22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6737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65</xdr:col>
      <xdr:colOff>368269</xdr:colOff>
      <xdr:row>0</xdr:row>
      <xdr:rowOff>527050</xdr:rowOff>
    </xdr:from>
    <xdr:to>
      <xdr:col>87</xdr:col>
      <xdr:colOff>228569</xdr:colOff>
      <xdr:row>0</xdr:row>
      <xdr:rowOff>866775</xdr:rowOff>
    </xdr:to>
    <xdr:sp macro="" textlink="">
      <xdr:nvSpPr>
        <xdr:cNvPr id="24" name="CuadroTexto 23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6483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anuales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438149</xdr:colOff>
      <xdr:row>1</xdr:row>
      <xdr:rowOff>38100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</xdr:col>
      <xdr:colOff>336518</xdr:colOff>
      <xdr:row>0</xdr:row>
      <xdr:rowOff>107950</xdr:rowOff>
    </xdr:from>
    <xdr:to>
      <xdr:col>23</xdr:col>
      <xdr:colOff>95248</xdr:colOff>
      <xdr:row>0</xdr:row>
      <xdr:rowOff>857250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146268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311119</xdr:colOff>
      <xdr:row>0</xdr:row>
      <xdr:rowOff>527050</xdr:rowOff>
    </xdr:from>
    <xdr:to>
      <xdr:col>20</xdr:col>
      <xdr:colOff>9494</xdr:colOff>
      <xdr:row>0</xdr:row>
      <xdr:rowOff>866775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120869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27</xdr:col>
      <xdr:colOff>0</xdr:colOff>
      <xdr:row>0</xdr:row>
      <xdr:rowOff>0</xdr:rowOff>
    </xdr:from>
    <xdr:to>
      <xdr:col>60</xdr:col>
      <xdr:colOff>219074</xdr:colOff>
      <xdr:row>1</xdr:row>
      <xdr:rowOff>38100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780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31</xdr:col>
      <xdr:colOff>393668</xdr:colOff>
      <xdr:row>0</xdr:row>
      <xdr:rowOff>107950</xdr:rowOff>
    </xdr:from>
    <xdr:to>
      <xdr:col>56</xdr:col>
      <xdr:colOff>314323</xdr:colOff>
      <xdr:row>0</xdr:row>
      <xdr:rowOff>857250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68242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31</xdr:col>
      <xdr:colOff>368269</xdr:colOff>
      <xdr:row>0</xdr:row>
      <xdr:rowOff>527050</xdr:rowOff>
    </xdr:from>
    <xdr:to>
      <xdr:col>53</xdr:col>
      <xdr:colOff>228569</xdr:colOff>
      <xdr:row>0</xdr:row>
      <xdr:rowOff>866775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167988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61</xdr:col>
      <xdr:colOff>0</xdr:colOff>
      <xdr:row>0</xdr:row>
      <xdr:rowOff>0</xdr:rowOff>
    </xdr:from>
    <xdr:to>
      <xdr:col>93</xdr:col>
      <xdr:colOff>352424</xdr:colOff>
      <xdr:row>1</xdr:row>
      <xdr:rowOff>38100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75125" y="0"/>
          <a:ext cx="14678024" cy="1057275"/>
        </a:xfrm>
        <a:prstGeom prst="rect">
          <a:avLst/>
        </a:prstGeom>
      </xdr:spPr>
    </xdr:pic>
    <xdr:clientData/>
  </xdr:twoCellAnchor>
  <xdr:twoCellAnchor>
    <xdr:from>
      <xdr:col>65</xdr:col>
      <xdr:colOff>393668</xdr:colOff>
      <xdr:row>0</xdr:row>
      <xdr:rowOff>107950</xdr:rowOff>
    </xdr:from>
    <xdr:to>
      <xdr:col>90</xdr:col>
      <xdr:colOff>314323</xdr:colOff>
      <xdr:row>0</xdr:row>
      <xdr:rowOff>857250</xdr:rowOff>
    </xdr:to>
    <xdr:sp macro="" textlink="">
      <xdr:nvSpPr>
        <xdr:cNvPr id="17" name="CuadroTexto 16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1721393" y="107950"/>
          <a:ext cx="10874405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Índice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al Consumidor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 </a:t>
          </a:r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65</xdr:col>
      <xdr:colOff>368269</xdr:colOff>
      <xdr:row>0</xdr:row>
      <xdr:rowOff>527050</xdr:rowOff>
    </xdr:from>
    <xdr:to>
      <xdr:col>87</xdr:col>
      <xdr:colOff>228569</xdr:colOff>
      <xdr:row>0</xdr:row>
      <xdr:rowOff>866775</xdr:rowOff>
    </xdr:to>
    <xdr:sp macro="" textlink="">
      <xdr:nvSpPr>
        <xdr:cNvPr id="18" name="CuadroTexto 17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1695994" y="527050"/>
          <a:ext cx="9499600" cy="339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Incidencias acumuladas por División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P116"/>
  <sheetViews>
    <sheetView showGridLines="0" tabSelected="1" workbookViewId="0">
      <selection activeCell="A6" sqref="A6"/>
    </sheetView>
  </sheetViews>
  <sheetFormatPr baseColWidth="10" defaultRowHeight="12.75" x14ac:dyDescent="0.2"/>
  <cols>
    <col min="1" max="1" width="10" style="12" customWidth="1"/>
    <col min="2" max="2" width="63" style="12" customWidth="1"/>
    <col min="3" max="16384" width="11.42578125" style="12"/>
  </cols>
  <sheetData>
    <row r="1" spans="1:172" ht="80.25" customHeight="1" x14ac:dyDescent="0.2"/>
    <row r="3" spans="1:172" ht="14.25" x14ac:dyDescent="0.2">
      <c r="A3" s="52" t="s">
        <v>29</v>
      </c>
      <c r="B3" s="52"/>
      <c r="C3" s="52"/>
    </row>
    <row r="4" spans="1:172" ht="14.25" x14ac:dyDescent="0.2">
      <c r="A4" s="52" t="s">
        <v>96</v>
      </c>
      <c r="B4" s="52"/>
      <c r="C4" s="52"/>
    </row>
    <row r="5" spans="1:172" s="32" customFormat="1" x14ac:dyDescent="0.2">
      <c r="FP5" s="48"/>
    </row>
    <row r="6" spans="1:172" s="32" customFormat="1" ht="13.5" x14ac:dyDescent="0.2">
      <c r="A6" s="26" t="s">
        <v>30</v>
      </c>
      <c r="B6" s="27" t="s">
        <v>31</v>
      </c>
    </row>
    <row r="7" spans="1:172" s="32" customFormat="1" x14ac:dyDescent="0.2">
      <c r="A7" s="14" t="s">
        <v>32</v>
      </c>
      <c r="B7" s="16" t="s">
        <v>97</v>
      </c>
    </row>
    <row r="8" spans="1:172" s="32" customFormat="1" x14ac:dyDescent="0.2">
      <c r="A8" s="14" t="s">
        <v>33</v>
      </c>
      <c r="B8" s="16" t="s">
        <v>98</v>
      </c>
    </row>
    <row r="9" spans="1:172" s="32" customFormat="1" ht="12.6" customHeight="1" x14ac:dyDescent="0.2">
      <c r="A9" s="14" t="s">
        <v>34</v>
      </c>
      <c r="B9" s="16" t="s">
        <v>103</v>
      </c>
    </row>
    <row r="10" spans="1:172" s="32" customFormat="1" x14ac:dyDescent="0.2"/>
    <row r="11" spans="1:172" s="32" customFormat="1" ht="13.5" x14ac:dyDescent="0.25">
      <c r="A11" s="49" t="s">
        <v>35</v>
      </c>
      <c r="B11" s="50"/>
    </row>
    <row r="12" spans="1:172" s="32" customFormat="1" ht="13.5" x14ac:dyDescent="0.25">
      <c r="A12" s="13" t="s">
        <v>36</v>
      </c>
      <c r="B12" s="50"/>
    </row>
    <row r="13" spans="1:172" s="32" customFormat="1" ht="13.5" x14ac:dyDescent="0.25">
      <c r="A13" s="50" t="s">
        <v>37</v>
      </c>
      <c r="B13" s="50"/>
    </row>
    <row r="14" spans="1:172" s="32" customFormat="1" ht="13.5" x14ac:dyDescent="0.25">
      <c r="A14" s="49" t="s">
        <v>38</v>
      </c>
      <c r="B14" s="50"/>
    </row>
    <row r="15" spans="1:172" s="32" customFormat="1" ht="13.5" x14ac:dyDescent="0.25">
      <c r="A15" s="13" t="s">
        <v>39</v>
      </c>
      <c r="B15" s="50"/>
    </row>
    <row r="16" spans="1:172" s="32" customFormat="1" ht="13.5" x14ac:dyDescent="0.25">
      <c r="A16" s="13" t="s">
        <v>131</v>
      </c>
      <c r="B16" s="50"/>
    </row>
    <row r="17" spans="1:2" s="32" customFormat="1" ht="13.5" x14ac:dyDescent="0.25">
      <c r="A17" s="13" t="s">
        <v>140</v>
      </c>
      <c r="B17" s="50"/>
    </row>
    <row r="18" spans="1:2" s="32" customFormat="1" x14ac:dyDescent="0.2"/>
    <row r="19" spans="1:2" s="32" customFormat="1" x14ac:dyDescent="0.2"/>
    <row r="20" spans="1:2" s="32" customFormat="1" x14ac:dyDescent="0.2"/>
    <row r="21" spans="1:2" s="32" customFormat="1" x14ac:dyDescent="0.2"/>
    <row r="22" spans="1:2" s="32" customFormat="1" x14ac:dyDescent="0.2"/>
    <row r="23" spans="1:2" s="32" customFormat="1" x14ac:dyDescent="0.2"/>
    <row r="24" spans="1:2" s="32" customFormat="1" x14ac:dyDescent="0.2"/>
    <row r="25" spans="1:2" s="32" customFormat="1" x14ac:dyDescent="0.2"/>
    <row r="26" spans="1:2" s="32" customFormat="1" x14ac:dyDescent="0.2"/>
    <row r="116" spans="1:1" x14ac:dyDescent="0.2">
      <c r="A116" s="15"/>
    </row>
  </sheetData>
  <mergeCells count="2">
    <mergeCell ref="A3:C3"/>
    <mergeCell ref="A4:C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24"/>
  <sheetViews>
    <sheetView showGridLines="0" workbookViewId="0">
      <pane xSplit="4" ySplit="5" topLeftCell="BT6" activePane="bottomRight" state="frozen"/>
      <selection sqref="A1:XFD1"/>
      <selection pane="topRight" sqref="A1:XFD1"/>
      <selection pane="bottomLeft" sqref="A1:XFD1"/>
      <selection pane="bottomRight" activeCell="CK6" sqref="CK6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140625" style="2" customWidth="1"/>
    <col min="5" max="90" width="6.5703125" style="2" customWidth="1"/>
    <col min="91" max="91" width="11.140625" style="2" bestFit="1" customWidth="1"/>
    <col min="92" max="129" width="6.5703125" style="2" customWidth="1"/>
    <col min="130" max="130" width="7" style="2" customWidth="1"/>
    <col min="131" max="131" width="7.42578125" style="2" bestFit="1" customWidth="1"/>
    <col min="132" max="136" width="6.5703125" style="2" customWidth="1"/>
    <col min="137" max="137" width="7.5703125" style="2" bestFit="1" customWidth="1"/>
    <col min="138" max="138" width="7.28515625" style="2" bestFit="1" customWidth="1"/>
    <col min="139" max="139" width="7.42578125" style="2" bestFit="1" customWidth="1"/>
    <col min="140" max="141" width="6.5703125" style="2" customWidth="1"/>
    <col min="142" max="142" width="7.28515625" style="2" bestFit="1" customWidth="1"/>
    <col min="143" max="143" width="6.5703125" style="2" customWidth="1"/>
    <col min="144" max="145" width="7.140625" style="2" bestFit="1" customWidth="1"/>
    <col min="146" max="148" width="6.5703125" style="2" customWidth="1"/>
    <col min="149" max="149" width="6.42578125" style="2" customWidth="1"/>
    <col min="150" max="169" width="6.5703125" style="2" customWidth="1"/>
    <col min="170" max="194" width="7.140625" style="2" bestFit="1" customWidth="1"/>
    <col min="195" max="16384" width="9.140625" style="2"/>
  </cols>
  <sheetData>
    <row r="1" spans="1:194" ht="80.25" customHeight="1" x14ac:dyDescent="0.25">
      <c r="A1" s="10"/>
      <c r="B1" s="10"/>
      <c r="C1" s="2"/>
    </row>
    <row r="2" spans="1:194" x14ac:dyDescent="0.25">
      <c r="A2" s="10"/>
      <c r="B2" s="10"/>
      <c r="C2" s="2"/>
    </row>
    <row r="3" spans="1:194" ht="15" x14ac:dyDescent="0.25">
      <c r="A3" s="1" t="s">
        <v>24</v>
      </c>
      <c r="B3" s="1"/>
      <c r="C3" s="2"/>
    </row>
    <row r="4" spans="1:194" ht="18" x14ac:dyDescent="0.25">
      <c r="A4" s="1" t="s">
        <v>100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</row>
    <row r="5" spans="1:194" s="4" customFormat="1" ht="19.5" customHeight="1" x14ac:dyDescent="0.2">
      <c r="A5" s="33" t="s">
        <v>27</v>
      </c>
      <c r="B5" s="33" t="s">
        <v>40</v>
      </c>
      <c r="C5" s="33" t="s">
        <v>25</v>
      </c>
      <c r="D5" s="34" t="s">
        <v>26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35" t="s">
        <v>46</v>
      </c>
      <c r="K5" s="35" t="s">
        <v>47</v>
      </c>
      <c r="L5" s="35" t="s">
        <v>48</v>
      </c>
      <c r="M5" s="35" t="s">
        <v>49</v>
      </c>
      <c r="N5" s="35" t="s">
        <v>50</v>
      </c>
      <c r="O5" s="35" t="s">
        <v>51</v>
      </c>
      <c r="P5" s="35" t="s">
        <v>52</v>
      </c>
      <c r="Q5" s="31" t="s">
        <v>53</v>
      </c>
      <c r="R5" s="31" t="s">
        <v>54</v>
      </c>
      <c r="S5" s="31" t="s">
        <v>55</v>
      </c>
      <c r="T5" s="31" t="s">
        <v>56</v>
      </c>
      <c r="U5" s="31" t="s">
        <v>57</v>
      </c>
      <c r="V5" s="31" t="s">
        <v>58</v>
      </c>
      <c r="W5" s="31" t="s">
        <v>59</v>
      </c>
      <c r="X5" s="31" t="s">
        <v>60</v>
      </c>
      <c r="Y5" s="31" t="s">
        <v>61</v>
      </c>
      <c r="Z5" s="31" t="s">
        <v>62</v>
      </c>
      <c r="AA5" s="31" t="s">
        <v>63</v>
      </c>
      <c r="AB5" s="31" t="s">
        <v>64</v>
      </c>
      <c r="AC5" s="35" t="s">
        <v>65</v>
      </c>
      <c r="AD5" s="35" t="s">
        <v>66</v>
      </c>
      <c r="AE5" s="35" t="s">
        <v>67</v>
      </c>
      <c r="AF5" s="35" t="s">
        <v>68</v>
      </c>
      <c r="AG5" s="35" t="s">
        <v>69</v>
      </c>
      <c r="AH5" s="35" t="s">
        <v>70</v>
      </c>
      <c r="AI5" s="35" t="s">
        <v>71</v>
      </c>
      <c r="AJ5" s="35" t="s">
        <v>72</v>
      </c>
      <c r="AK5" s="35" t="s">
        <v>73</v>
      </c>
      <c r="AL5" s="35" t="s">
        <v>74</v>
      </c>
      <c r="AM5" s="35" t="s">
        <v>75</v>
      </c>
      <c r="AN5" s="35" t="s">
        <v>76</v>
      </c>
      <c r="AO5" s="31" t="s">
        <v>77</v>
      </c>
      <c r="AP5" s="31" t="s">
        <v>78</v>
      </c>
      <c r="AQ5" s="31" t="s">
        <v>79</v>
      </c>
      <c r="AR5" s="31" t="s">
        <v>80</v>
      </c>
      <c r="AS5" s="31" t="s">
        <v>81</v>
      </c>
      <c r="AT5" s="31" t="s">
        <v>82</v>
      </c>
      <c r="AU5" s="31" t="s">
        <v>83</v>
      </c>
      <c r="AV5" s="31" t="s">
        <v>84</v>
      </c>
      <c r="AW5" s="31" t="s">
        <v>85</v>
      </c>
      <c r="AX5" s="31" t="s">
        <v>86</v>
      </c>
      <c r="AY5" s="31" t="s">
        <v>87</v>
      </c>
      <c r="AZ5" s="31" t="s">
        <v>88</v>
      </c>
      <c r="BA5" s="36" t="s">
        <v>89</v>
      </c>
      <c r="BB5" s="36" t="s">
        <v>104</v>
      </c>
      <c r="BC5" s="36" t="s">
        <v>105</v>
      </c>
      <c r="BD5" s="36" t="s">
        <v>106</v>
      </c>
      <c r="BE5" s="36" t="s">
        <v>107</v>
      </c>
      <c r="BF5" s="36" t="s">
        <v>108</v>
      </c>
      <c r="BG5" s="36" t="s">
        <v>109</v>
      </c>
      <c r="BH5" s="36" t="s">
        <v>110</v>
      </c>
      <c r="BI5" s="36" t="s">
        <v>111</v>
      </c>
      <c r="BJ5" s="36" t="s">
        <v>112</v>
      </c>
      <c r="BK5" s="36" t="s">
        <v>113</v>
      </c>
      <c r="BL5" s="36" t="s">
        <v>114</v>
      </c>
      <c r="BM5" s="31" t="s">
        <v>115</v>
      </c>
      <c r="BN5" s="31" t="s">
        <v>116</v>
      </c>
      <c r="BO5" s="31" t="s">
        <v>117</v>
      </c>
      <c r="BP5" s="31" t="s">
        <v>118</v>
      </c>
      <c r="BQ5" s="31" t="s">
        <v>119</v>
      </c>
      <c r="BR5" s="31" t="s">
        <v>120</v>
      </c>
      <c r="BS5" s="31" t="s">
        <v>121</v>
      </c>
      <c r="BT5" s="31" t="s">
        <v>122</v>
      </c>
      <c r="BU5" s="31" t="s">
        <v>123</v>
      </c>
      <c r="BV5" s="31" t="s">
        <v>124</v>
      </c>
      <c r="BW5" s="31" t="s">
        <v>125</v>
      </c>
      <c r="BX5" s="31" t="s">
        <v>126</v>
      </c>
      <c r="BY5" s="36" t="s">
        <v>127</v>
      </c>
      <c r="BZ5" s="36" t="s">
        <v>128</v>
      </c>
      <c r="CA5" s="36" t="s">
        <v>129</v>
      </c>
      <c r="CB5" s="36" t="s">
        <v>130</v>
      </c>
      <c r="CC5" s="36" t="s">
        <v>132</v>
      </c>
      <c r="CD5" s="36" t="s">
        <v>133</v>
      </c>
      <c r="CE5" s="36" t="s">
        <v>134</v>
      </c>
      <c r="CF5" s="36" t="s">
        <v>135</v>
      </c>
      <c r="CG5" s="36" t="s">
        <v>136</v>
      </c>
      <c r="CH5" s="36" t="s">
        <v>137</v>
      </c>
      <c r="CI5" s="36" t="s">
        <v>138</v>
      </c>
      <c r="CJ5" s="36" t="s">
        <v>139</v>
      </c>
      <c r="CK5" s="31" t="s">
        <v>141</v>
      </c>
      <c r="CL5" s="17"/>
    </row>
    <row r="6" spans="1:194" s="6" customFormat="1" ht="12" customHeight="1" x14ac:dyDescent="0.2">
      <c r="A6" s="37" t="s">
        <v>28</v>
      </c>
      <c r="B6" s="38">
        <v>0.22450312449689669</v>
      </c>
      <c r="C6" s="37" t="s">
        <v>0</v>
      </c>
      <c r="D6" s="39" t="s">
        <v>11</v>
      </c>
      <c r="E6" s="21"/>
      <c r="F6" s="2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  <c r="V6" s="21"/>
      <c r="W6" s="21"/>
      <c r="X6" s="21"/>
      <c r="Y6" s="21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51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</row>
    <row r="7" spans="1:194" s="9" customFormat="1" x14ac:dyDescent="0.25">
      <c r="A7" s="37" t="s">
        <v>28</v>
      </c>
      <c r="B7" s="38">
        <v>6.5568660855096616E-3</v>
      </c>
      <c r="C7" s="37" t="s">
        <v>1</v>
      </c>
      <c r="D7" s="39" t="s">
        <v>12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51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7"/>
      <c r="EF7" s="7"/>
      <c r="EG7" s="7"/>
      <c r="EH7" s="7"/>
      <c r="EI7" s="7"/>
      <c r="EJ7" s="7"/>
      <c r="EK7" s="7"/>
      <c r="EL7" s="7"/>
      <c r="EM7" s="7"/>
      <c r="EN7" s="7"/>
      <c r="EO7" s="5"/>
      <c r="EP7" s="7"/>
      <c r="EQ7" s="7"/>
      <c r="ER7" s="7"/>
      <c r="ES7" s="7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</row>
    <row r="8" spans="1:194" s="9" customFormat="1" x14ac:dyDescent="0.25">
      <c r="A8" s="37" t="s">
        <v>28</v>
      </c>
      <c r="B8" s="38">
        <v>7.6937340636331661E-2</v>
      </c>
      <c r="C8" s="37" t="s">
        <v>2</v>
      </c>
      <c r="D8" s="39" t="s">
        <v>13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51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7"/>
      <c r="EF8" s="7"/>
      <c r="EG8" s="7"/>
      <c r="EH8" s="7"/>
      <c r="EI8" s="7"/>
      <c r="EJ8" s="7"/>
      <c r="EK8" s="7"/>
      <c r="EL8" s="7"/>
      <c r="EM8" s="7"/>
      <c r="EN8" s="7"/>
      <c r="EO8" s="5"/>
      <c r="EP8" s="7"/>
      <c r="EQ8" s="7"/>
      <c r="ER8" s="7"/>
      <c r="ES8" s="7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</row>
    <row r="9" spans="1:194" s="9" customFormat="1" ht="18" x14ac:dyDescent="0.25">
      <c r="A9" s="37" t="s">
        <v>28</v>
      </c>
      <c r="B9" s="38">
        <v>8.2995126791686025E-2</v>
      </c>
      <c r="C9" s="37" t="s">
        <v>3</v>
      </c>
      <c r="D9" s="39" t="s">
        <v>14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51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7"/>
      <c r="EF9" s="7"/>
      <c r="EG9" s="7"/>
      <c r="EH9" s="7"/>
      <c r="EI9" s="7"/>
      <c r="EJ9" s="7"/>
      <c r="EK9" s="7"/>
      <c r="EL9" s="7"/>
      <c r="EM9" s="7"/>
      <c r="EN9" s="7"/>
      <c r="EO9" s="5"/>
      <c r="EP9" s="7"/>
      <c r="EQ9" s="7"/>
      <c r="ER9" s="7"/>
      <c r="ES9" s="7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</row>
    <row r="10" spans="1:194" s="9" customFormat="1" ht="18" x14ac:dyDescent="0.25">
      <c r="A10" s="37" t="s">
        <v>28</v>
      </c>
      <c r="B10" s="38">
        <v>5.8586880976617864E-2</v>
      </c>
      <c r="C10" s="37" t="s">
        <v>4</v>
      </c>
      <c r="D10" s="39" t="s">
        <v>15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51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5"/>
      <c r="EP10" s="7"/>
      <c r="EQ10" s="7"/>
      <c r="ER10" s="7"/>
      <c r="ES10" s="7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</row>
    <row r="11" spans="1:194" s="9" customFormat="1" x14ac:dyDescent="0.25">
      <c r="A11" s="37" t="s">
        <v>28</v>
      </c>
      <c r="B11" s="38">
        <v>7.339303996853716E-2</v>
      </c>
      <c r="C11" s="37" t="s">
        <v>5</v>
      </c>
      <c r="D11" s="39" t="s">
        <v>16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51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5"/>
      <c r="EP11" s="7"/>
      <c r="EQ11" s="7"/>
      <c r="ER11" s="7"/>
      <c r="ES11" s="7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</row>
    <row r="12" spans="1:194" s="9" customFormat="1" x14ac:dyDescent="0.25">
      <c r="A12" s="37" t="s">
        <v>28</v>
      </c>
      <c r="B12" s="38">
        <v>0.14738350292033825</v>
      </c>
      <c r="C12" s="37" t="s">
        <v>6</v>
      </c>
      <c r="D12" s="39" t="s">
        <v>17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51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5"/>
      <c r="EP12" s="7"/>
      <c r="EQ12" s="7"/>
      <c r="ER12" s="7"/>
      <c r="ES12" s="7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</row>
    <row r="13" spans="1:194" s="9" customFormat="1" x14ac:dyDescent="0.25">
      <c r="A13" s="37" t="s">
        <v>28</v>
      </c>
      <c r="B13" s="38">
        <v>4.7417884975020218E-2</v>
      </c>
      <c r="C13" s="37" t="s">
        <v>7</v>
      </c>
      <c r="D13" s="39" t="s">
        <v>18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51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5"/>
      <c r="EP13" s="7"/>
      <c r="EQ13" s="7"/>
      <c r="ER13" s="7"/>
      <c r="ES13" s="7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</row>
    <row r="14" spans="1:194" s="9" customFormat="1" x14ac:dyDescent="0.25">
      <c r="A14" s="37" t="s">
        <v>28</v>
      </c>
      <c r="B14" s="38">
        <v>5.3029494164693637E-2</v>
      </c>
      <c r="C14" s="37" t="s">
        <v>8</v>
      </c>
      <c r="D14" s="39" t="s">
        <v>19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51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5"/>
      <c r="EP14" s="7"/>
      <c r="EQ14" s="7"/>
      <c r="ER14" s="7"/>
      <c r="ES14" s="7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</row>
    <row r="15" spans="1:194" s="9" customFormat="1" x14ac:dyDescent="0.25">
      <c r="A15" s="37" t="s">
        <v>28</v>
      </c>
      <c r="B15" s="38">
        <v>5.0917213037232241E-2</v>
      </c>
      <c r="C15" s="37" t="s">
        <v>9</v>
      </c>
      <c r="D15" s="39" t="s">
        <v>20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51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5"/>
      <c r="EP15" s="7"/>
      <c r="EQ15" s="7"/>
      <c r="ER15" s="7"/>
      <c r="ES15" s="7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</row>
    <row r="16" spans="1:194" s="9" customFormat="1" x14ac:dyDescent="0.25">
      <c r="A16" s="37" t="s">
        <v>28</v>
      </c>
      <c r="B16" s="38">
        <v>7.9639262219208279E-2</v>
      </c>
      <c r="C16" s="37" t="s">
        <v>21</v>
      </c>
      <c r="D16" s="39" t="s">
        <v>22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51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5"/>
      <c r="EP16" s="7"/>
      <c r="EQ16" s="7"/>
      <c r="ER16" s="7"/>
      <c r="ES16" s="7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s="9" customFormat="1" x14ac:dyDescent="0.25">
      <c r="A17" s="40" t="s">
        <v>28</v>
      </c>
      <c r="B17" s="41">
        <v>9.8640263727928362E-2</v>
      </c>
      <c r="C17" s="40" t="s">
        <v>10</v>
      </c>
      <c r="D17" s="42" t="s">
        <v>23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51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5"/>
      <c r="EP17" s="7"/>
      <c r="EQ17" s="7"/>
      <c r="ER17" s="7"/>
      <c r="ES17" s="7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s="9" customFormat="1" x14ac:dyDescent="0.25">
      <c r="A18" s="37"/>
      <c r="B18" s="38">
        <f>SUM(B6:B17)</f>
        <v>0.99999999999999989</v>
      </c>
      <c r="C18" s="37"/>
      <c r="D18" s="39" t="s">
        <v>93</v>
      </c>
      <c r="E18" s="43"/>
      <c r="F18" s="43"/>
      <c r="G18" s="43"/>
      <c r="H18" s="43"/>
      <c r="I18" s="43"/>
      <c r="J18" s="43"/>
      <c r="K18" s="43"/>
      <c r="L18" s="44"/>
      <c r="M18" s="43"/>
      <c r="N18" s="43"/>
      <c r="O18" s="43"/>
      <c r="P18" s="43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29"/>
      <c r="AP18" s="29"/>
      <c r="AQ18" s="29"/>
      <c r="AR18" s="29"/>
      <c r="AS18" s="29"/>
      <c r="AT18" s="29"/>
      <c r="AU18" s="30"/>
      <c r="AV18" s="29"/>
      <c r="AW18" s="29"/>
      <c r="AX18" s="29"/>
      <c r="AY18" s="29"/>
      <c r="AZ18" s="29"/>
      <c r="BA18" s="43"/>
      <c r="BB18" s="43"/>
      <c r="BC18" s="43"/>
      <c r="BD18" s="43"/>
      <c r="BE18" s="44"/>
      <c r="BF18" s="43"/>
      <c r="BG18" s="43"/>
      <c r="BH18" s="43"/>
      <c r="BI18" s="43"/>
      <c r="BJ18" s="43"/>
      <c r="BK18" s="43"/>
      <c r="BL18" s="43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29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5"/>
      <c r="EP18" s="7"/>
      <c r="EQ18" s="7"/>
      <c r="ER18" s="7"/>
      <c r="ES18" s="7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</row>
    <row r="19" spans="1:194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</row>
    <row r="20" spans="1:194" x14ac:dyDescent="0.25">
      <c r="A20" s="18" t="s">
        <v>90</v>
      </c>
      <c r="B20" s="18"/>
      <c r="E20" s="5"/>
      <c r="F20" s="5"/>
      <c r="G20" s="5"/>
      <c r="H20" s="5"/>
      <c r="I20" s="5"/>
      <c r="J20" s="5"/>
      <c r="K20" s="5"/>
      <c r="L20" s="20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</row>
    <row r="21" spans="1:194" x14ac:dyDescent="0.25">
      <c r="A21" s="19" t="s">
        <v>101</v>
      </c>
      <c r="B21" s="18"/>
      <c r="E21" s="5"/>
      <c r="F21" s="5"/>
      <c r="G21" s="5"/>
      <c r="H21" s="5"/>
      <c r="I21" s="5"/>
      <c r="J21" s="5"/>
      <c r="K21" s="5"/>
      <c r="L21" s="20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</row>
    <row r="22" spans="1:194" x14ac:dyDescent="0.25">
      <c r="A22" s="19" t="s">
        <v>91</v>
      </c>
      <c r="B22" s="19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</row>
    <row r="23" spans="1:194" x14ac:dyDescent="0.25">
      <c r="A23" s="18" t="s">
        <v>92</v>
      </c>
      <c r="B23" s="18"/>
    </row>
    <row r="24" spans="1:194" x14ac:dyDescent="0.25">
      <c r="A24" s="19"/>
      <c r="B24" s="1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4"/>
  <sheetViews>
    <sheetView showGridLines="0" workbookViewId="0">
      <pane xSplit="4" ySplit="5" topLeftCell="BL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140625" style="2" customWidth="1"/>
    <col min="5" max="77" width="6.5703125" style="2" customWidth="1"/>
    <col min="78" max="78" width="6.5703125" style="45" customWidth="1"/>
    <col min="79" max="79" width="11.140625" style="45" bestFit="1" customWidth="1"/>
    <col min="80" max="87" width="6.5703125" style="45" customWidth="1"/>
    <col min="88" max="115" width="6.5703125" style="2" customWidth="1"/>
    <col min="116" max="116" width="7" style="2" customWidth="1"/>
    <col min="117" max="117" width="7.42578125" style="2" bestFit="1" customWidth="1"/>
    <col min="118" max="122" width="6.5703125" style="2" customWidth="1"/>
    <col min="123" max="123" width="7.5703125" style="2" bestFit="1" customWidth="1"/>
    <col min="124" max="124" width="7.28515625" style="2" bestFit="1" customWidth="1"/>
    <col min="125" max="125" width="7.42578125" style="2" bestFit="1" customWidth="1"/>
    <col min="126" max="127" width="6.5703125" style="2" customWidth="1"/>
    <col min="128" max="128" width="7.28515625" style="2" bestFit="1" customWidth="1"/>
    <col min="129" max="129" width="6.5703125" style="2" customWidth="1"/>
    <col min="130" max="131" width="7.140625" style="2" bestFit="1" customWidth="1"/>
    <col min="132" max="134" width="6.5703125" style="2" customWidth="1"/>
    <col min="135" max="135" width="6.42578125" style="2" customWidth="1"/>
    <col min="136" max="155" width="6.5703125" style="2" customWidth="1"/>
    <col min="156" max="180" width="7.140625" style="2" bestFit="1" customWidth="1"/>
    <col min="181" max="16384" width="9.140625" style="2"/>
  </cols>
  <sheetData>
    <row r="1" spans="1:180" ht="80.25" customHeight="1" x14ac:dyDescent="0.25">
      <c r="A1" s="10"/>
      <c r="B1" s="10"/>
      <c r="C1" s="2"/>
    </row>
    <row r="2" spans="1:180" x14ac:dyDescent="0.25">
      <c r="A2" s="10"/>
      <c r="B2" s="10"/>
      <c r="C2" s="2"/>
    </row>
    <row r="3" spans="1:180" ht="15" x14ac:dyDescent="0.25">
      <c r="A3" s="1" t="s">
        <v>24</v>
      </c>
      <c r="B3" s="1"/>
      <c r="C3" s="2"/>
    </row>
    <row r="4" spans="1:180" ht="18" x14ac:dyDescent="0.25">
      <c r="A4" s="1" t="s">
        <v>99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</row>
    <row r="5" spans="1:180" s="4" customFormat="1" ht="19.5" customHeight="1" x14ac:dyDescent="0.2">
      <c r="A5" s="33" t="s">
        <v>27</v>
      </c>
      <c r="B5" s="33" t="s">
        <v>40</v>
      </c>
      <c r="C5" s="33" t="s">
        <v>25</v>
      </c>
      <c r="D5" s="34" t="s">
        <v>26</v>
      </c>
      <c r="E5" s="31" t="s">
        <v>53</v>
      </c>
      <c r="F5" s="31" t="s">
        <v>54</v>
      </c>
      <c r="G5" s="31" t="s">
        <v>55</v>
      </c>
      <c r="H5" s="31" t="s">
        <v>56</v>
      </c>
      <c r="I5" s="31" t="s">
        <v>57</v>
      </c>
      <c r="J5" s="31" t="s">
        <v>58</v>
      </c>
      <c r="K5" s="31" t="s">
        <v>59</v>
      </c>
      <c r="L5" s="31" t="s">
        <v>60</v>
      </c>
      <c r="M5" s="31" t="s">
        <v>61</v>
      </c>
      <c r="N5" s="31" t="s">
        <v>62</v>
      </c>
      <c r="O5" s="31" t="s">
        <v>63</v>
      </c>
      <c r="P5" s="31" t="s">
        <v>64</v>
      </c>
      <c r="Q5" s="35" t="s">
        <v>65</v>
      </c>
      <c r="R5" s="35" t="s">
        <v>66</v>
      </c>
      <c r="S5" s="35" t="s">
        <v>67</v>
      </c>
      <c r="T5" s="35" t="s">
        <v>68</v>
      </c>
      <c r="U5" s="35" t="s">
        <v>69</v>
      </c>
      <c r="V5" s="35" t="s">
        <v>70</v>
      </c>
      <c r="W5" s="35" t="s">
        <v>71</v>
      </c>
      <c r="X5" s="35" t="s">
        <v>72</v>
      </c>
      <c r="Y5" s="35" t="s">
        <v>73</v>
      </c>
      <c r="Z5" s="35" t="s">
        <v>74</v>
      </c>
      <c r="AA5" s="35" t="s">
        <v>75</v>
      </c>
      <c r="AB5" s="35" t="s">
        <v>76</v>
      </c>
      <c r="AC5" s="28" t="s">
        <v>77</v>
      </c>
      <c r="AD5" s="28" t="s">
        <v>78</v>
      </c>
      <c r="AE5" s="28" t="s">
        <v>79</v>
      </c>
      <c r="AF5" s="28" t="s">
        <v>80</v>
      </c>
      <c r="AG5" s="28" t="s">
        <v>81</v>
      </c>
      <c r="AH5" s="28" t="s">
        <v>82</v>
      </c>
      <c r="AI5" s="28" t="s">
        <v>83</v>
      </c>
      <c r="AJ5" s="28" t="s">
        <v>84</v>
      </c>
      <c r="AK5" s="28" t="s">
        <v>85</v>
      </c>
      <c r="AL5" s="28" t="s">
        <v>86</v>
      </c>
      <c r="AM5" s="28" t="s">
        <v>87</v>
      </c>
      <c r="AN5" s="28" t="s">
        <v>88</v>
      </c>
      <c r="AO5" s="35" t="s">
        <v>89</v>
      </c>
      <c r="AP5" s="35" t="s">
        <v>104</v>
      </c>
      <c r="AQ5" s="35" t="s">
        <v>105</v>
      </c>
      <c r="AR5" s="35" t="s">
        <v>106</v>
      </c>
      <c r="AS5" s="35" t="s">
        <v>107</v>
      </c>
      <c r="AT5" s="35" t="s">
        <v>108</v>
      </c>
      <c r="AU5" s="35" t="s">
        <v>109</v>
      </c>
      <c r="AV5" s="35" t="s">
        <v>110</v>
      </c>
      <c r="AW5" s="35" t="s">
        <v>111</v>
      </c>
      <c r="AX5" s="35" t="s">
        <v>112</v>
      </c>
      <c r="AY5" s="35" t="s">
        <v>113</v>
      </c>
      <c r="AZ5" s="35" t="s">
        <v>114</v>
      </c>
      <c r="BA5" s="28" t="s">
        <v>115</v>
      </c>
      <c r="BB5" s="28" t="s">
        <v>116</v>
      </c>
      <c r="BC5" s="28" t="s">
        <v>117</v>
      </c>
      <c r="BD5" s="28" t="s">
        <v>118</v>
      </c>
      <c r="BE5" s="28" t="s">
        <v>119</v>
      </c>
      <c r="BF5" s="28" t="s">
        <v>120</v>
      </c>
      <c r="BG5" s="28" t="s">
        <v>121</v>
      </c>
      <c r="BH5" s="28" t="s">
        <v>122</v>
      </c>
      <c r="BI5" s="28" t="s">
        <v>123</v>
      </c>
      <c r="BJ5" s="28" t="s">
        <v>124</v>
      </c>
      <c r="BK5" s="28" t="s">
        <v>125</v>
      </c>
      <c r="BL5" s="28" t="s">
        <v>126</v>
      </c>
      <c r="BM5" s="35" t="s">
        <v>127</v>
      </c>
      <c r="BN5" s="36" t="s">
        <v>128</v>
      </c>
      <c r="BO5" s="36" t="s">
        <v>129</v>
      </c>
      <c r="BP5" s="36" t="s">
        <v>130</v>
      </c>
      <c r="BQ5" s="36" t="s">
        <v>132</v>
      </c>
      <c r="BR5" s="36" t="s">
        <v>133</v>
      </c>
      <c r="BS5" s="36" t="s">
        <v>134</v>
      </c>
      <c r="BT5" s="36" t="s">
        <v>135</v>
      </c>
      <c r="BU5" s="36" t="s">
        <v>136</v>
      </c>
      <c r="BV5" s="36" t="s">
        <v>137</v>
      </c>
      <c r="BW5" s="36" t="s">
        <v>138</v>
      </c>
      <c r="BX5" s="36" t="s">
        <v>139</v>
      </c>
      <c r="BY5" s="31" t="s">
        <v>141</v>
      </c>
      <c r="BZ5" s="47"/>
      <c r="CA5" s="47"/>
      <c r="CB5" s="47"/>
      <c r="CC5" s="47"/>
      <c r="CD5" s="47"/>
      <c r="CE5" s="47"/>
      <c r="CF5" s="47"/>
      <c r="CG5" s="47"/>
      <c r="CH5" s="47"/>
      <c r="CI5" s="47"/>
    </row>
    <row r="6" spans="1:180" s="6" customFormat="1" ht="12" customHeight="1" x14ac:dyDescent="0.2">
      <c r="A6" s="37" t="s">
        <v>28</v>
      </c>
      <c r="B6" s="38">
        <v>0.22450312449689669</v>
      </c>
      <c r="C6" s="37" t="s">
        <v>0</v>
      </c>
      <c r="D6" s="39" t="s">
        <v>11</v>
      </c>
      <c r="E6" s="21"/>
      <c r="F6" s="21"/>
      <c r="G6" s="21"/>
      <c r="H6" s="21"/>
      <c r="I6" s="22"/>
      <c r="J6" s="21"/>
      <c r="K6" s="21"/>
      <c r="L6" s="21"/>
      <c r="M6" s="21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51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</row>
    <row r="7" spans="1:180" s="9" customFormat="1" x14ac:dyDescent="0.25">
      <c r="A7" s="37" t="s">
        <v>28</v>
      </c>
      <c r="B7" s="38">
        <v>6.5568660855096616E-3</v>
      </c>
      <c r="C7" s="37" t="s">
        <v>1</v>
      </c>
      <c r="D7" s="39" t="s">
        <v>12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51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7"/>
      <c r="DR7" s="7"/>
      <c r="DS7" s="7"/>
      <c r="DT7" s="7"/>
      <c r="DU7" s="7"/>
      <c r="DV7" s="7"/>
      <c r="DW7" s="7"/>
      <c r="DX7" s="7"/>
      <c r="DY7" s="7"/>
      <c r="DZ7" s="7"/>
      <c r="EA7" s="5"/>
      <c r="EB7" s="7"/>
      <c r="EC7" s="7"/>
      <c r="ED7" s="7"/>
      <c r="EE7" s="7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</row>
    <row r="8" spans="1:180" s="9" customFormat="1" x14ac:dyDescent="0.25">
      <c r="A8" s="37" t="s">
        <v>28</v>
      </c>
      <c r="B8" s="38">
        <v>7.6937340636331661E-2</v>
      </c>
      <c r="C8" s="37" t="s">
        <v>2</v>
      </c>
      <c r="D8" s="39" t="s">
        <v>13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51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7"/>
      <c r="DR8" s="7"/>
      <c r="DS8" s="7"/>
      <c r="DT8" s="7"/>
      <c r="DU8" s="7"/>
      <c r="DV8" s="7"/>
      <c r="DW8" s="7"/>
      <c r="DX8" s="7"/>
      <c r="DY8" s="7"/>
      <c r="DZ8" s="7"/>
      <c r="EA8" s="5"/>
      <c r="EB8" s="7"/>
      <c r="EC8" s="7"/>
      <c r="ED8" s="7"/>
      <c r="EE8" s="7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</row>
    <row r="9" spans="1:180" s="9" customFormat="1" ht="18" x14ac:dyDescent="0.25">
      <c r="A9" s="37" t="s">
        <v>28</v>
      </c>
      <c r="B9" s="38">
        <v>8.2995126791686025E-2</v>
      </c>
      <c r="C9" s="37" t="s">
        <v>3</v>
      </c>
      <c r="D9" s="39" t="s">
        <v>14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51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7"/>
      <c r="DR9" s="7"/>
      <c r="DS9" s="7"/>
      <c r="DT9" s="7"/>
      <c r="DU9" s="7"/>
      <c r="DV9" s="7"/>
      <c r="DW9" s="7"/>
      <c r="DX9" s="7"/>
      <c r="DY9" s="7"/>
      <c r="DZ9" s="7"/>
      <c r="EA9" s="5"/>
      <c r="EB9" s="7"/>
      <c r="EC9" s="7"/>
      <c r="ED9" s="7"/>
      <c r="EE9" s="7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</row>
    <row r="10" spans="1:180" s="9" customFormat="1" ht="18" x14ac:dyDescent="0.25">
      <c r="A10" s="37" t="s">
        <v>28</v>
      </c>
      <c r="B10" s="38">
        <v>5.8586880976617864E-2</v>
      </c>
      <c r="C10" s="37" t="s">
        <v>4</v>
      </c>
      <c r="D10" s="39" t="s">
        <v>15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51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5"/>
      <c r="EB10" s="7"/>
      <c r="EC10" s="7"/>
      <c r="ED10" s="7"/>
      <c r="EE10" s="7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</row>
    <row r="11" spans="1:180" s="9" customFormat="1" x14ac:dyDescent="0.25">
      <c r="A11" s="37" t="s">
        <v>28</v>
      </c>
      <c r="B11" s="38">
        <v>7.339303996853716E-2</v>
      </c>
      <c r="C11" s="37" t="s">
        <v>5</v>
      </c>
      <c r="D11" s="39" t="s">
        <v>16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51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5"/>
      <c r="EB11" s="7"/>
      <c r="EC11" s="7"/>
      <c r="ED11" s="7"/>
      <c r="EE11" s="7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</row>
    <row r="12" spans="1:180" s="9" customFormat="1" x14ac:dyDescent="0.25">
      <c r="A12" s="37" t="s">
        <v>28</v>
      </c>
      <c r="B12" s="38">
        <v>0.14738350292033825</v>
      </c>
      <c r="C12" s="37" t="s">
        <v>6</v>
      </c>
      <c r="D12" s="39" t="s">
        <v>17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51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5"/>
      <c r="EB12" s="7"/>
      <c r="EC12" s="7"/>
      <c r="ED12" s="7"/>
      <c r="EE12" s="7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</row>
    <row r="13" spans="1:180" s="9" customFormat="1" x14ac:dyDescent="0.25">
      <c r="A13" s="37" t="s">
        <v>28</v>
      </c>
      <c r="B13" s="38">
        <v>4.7417884975020218E-2</v>
      </c>
      <c r="C13" s="37" t="s">
        <v>7</v>
      </c>
      <c r="D13" s="39" t="s">
        <v>18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51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5"/>
      <c r="EB13" s="7"/>
      <c r="EC13" s="7"/>
      <c r="ED13" s="7"/>
      <c r="EE13" s="7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</row>
    <row r="14" spans="1:180" s="9" customFormat="1" x14ac:dyDescent="0.25">
      <c r="A14" s="37" t="s">
        <v>28</v>
      </c>
      <c r="B14" s="38">
        <v>5.3029494164693637E-2</v>
      </c>
      <c r="C14" s="37" t="s">
        <v>8</v>
      </c>
      <c r="D14" s="39" t="s">
        <v>19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51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5"/>
      <c r="EB14" s="7"/>
      <c r="EC14" s="7"/>
      <c r="ED14" s="7"/>
      <c r="EE14" s="7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</row>
    <row r="15" spans="1:180" s="9" customFormat="1" x14ac:dyDescent="0.25">
      <c r="A15" s="37" t="s">
        <v>28</v>
      </c>
      <c r="B15" s="38">
        <v>5.0917213037232241E-2</v>
      </c>
      <c r="C15" s="37" t="s">
        <v>9</v>
      </c>
      <c r="D15" s="39" t="s">
        <v>20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51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5"/>
      <c r="EB15" s="7"/>
      <c r="EC15" s="7"/>
      <c r="ED15" s="7"/>
      <c r="EE15" s="7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</row>
    <row r="16" spans="1:180" s="9" customFormat="1" x14ac:dyDescent="0.25">
      <c r="A16" s="37" t="s">
        <v>28</v>
      </c>
      <c r="B16" s="38">
        <v>7.9639262219208279E-2</v>
      </c>
      <c r="C16" s="37" t="s">
        <v>21</v>
      </c>
      <c r="D16" s="39" t="s">
        <v>22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51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5"/>
      <c r="EB16" s="7"/>
      <c r="EC16" s="7"/>
      <c r="ED16" s="7"/>
      <c r="EE16" s="7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</row>
    <row r="17" spans="1:180" s="9" customFormat="1" x14ac:dyDescent="0.25">
      <c r="A17" s="40" t="s">
        <v>28</v>
      </c>
      <c r="B17" s="41">
        <v>9.8640263727928362E-2</v>
      </c>
      <c r="C17" s="40" t="s">
        <v>10</v>
      </c>
      <c r="D17" s="42" t="s">
        <v>23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51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5"/>
      <c r="EB17" s="7"/>
      <c r="EC17" s="7"/>
      <c r="ED17" s="7"/>
      <c r="EE17" s="7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</row>
    <row r="18" spans="1:180" s="9" customFormat="1" x14ac:dyDescent="0.25">
      <c r="A18" s="37"/>
      <c r="B18" s="38">
        <f>SUM(B6:B17)</f>
        <v>0.99999999999999989</v>
      </c>
      <c r="C18" s="37"/>
      <c r="D18" s="39" t="s">
        <v>94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29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5"/>
      <c r="EB18" s="7"/>
      <c r="EC18" s="7"/>
      <c r="ED18" s="7"/>
      <c r="EE18" s="7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</row>
    <row r="19" spans="1:180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</row>
    <row r="20" spans="1:180" x14ac:dyDescent="0.25">
      <c r="A20" s="18" t="s">
        <v>90</v>
      </c>
      <c r="B20" s="1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1"/>
      <c r="AE20" s="11"/>
      <c r="AF20" s="11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</row>
    <row r="21" spans="1:180" x14ac:dyDescent="0.25">
      <c r="A21" s="19" t="s">
        <v>101</v>
      </c>
      <c r="B21" s="1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1"/>
      <c r="AE21" s="11"/>
      <c r="AF21" s="11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</row>
    <row r="22" spans="1:180" x14ac:dyDescent="0.25">
      <c r="A22" s="19" t="s">
        <v>91</v>
      </c>
      <c r="B22" s="19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</row>
    <row r="23" spans="1:180" x14ac:dyDescent="0.25">
      <c r="A23" s="18" t="s">
        <v>92</v>
      </c>
      <c r="B23" s="18"/>
    </row>
    <row r="24" spans="1:180" x14ac:dyDescent="0.25">
      <c r="A24" s="19"/>
      <c r="B24" s="19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24"/>
  <sheetViews>
    <sheetView showGridLines="0" workbookViewId="0">
      <pane xSplit="4" ySplit="5" topLeftCell="BX6" activePane="bottomRight" state="frozen"/>
      <selection activeCell="CK6" sqref="CK6"/>
      <selection pane="topRight" activeCell="CK6" sqref="CK6"/>
      <selection pane="bottomLeft" activeCell="CK6" sqref="CK6"/>
      <selection pane="bottomRight" activeCell="CK6" sqref="CK6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85546875" style="2" customWidth="1"/>
    <col min="5" max="90" width="6.5703125" style="2" customWidth="1"/>
    <col min="91" max="91" width="11.140625" style="2" bestFit="1" customWidth="1"/>
    <col min="92" max="127" width="6.5703125" style="2" customWidth="1"/>
    <col min="128" max="128" width="7" style="2" customWidth="1"/>
    <col min="129" max="129" width="7.42578125" style="2" bestFit="1" customWidth="1"/>
    <col min="130" max="134" width="6.5703125" style="2" customWidth="1"/>
    <col min="135" max="135" width="7.5703125" style="2" bestFit="1" customWidth="1"/>
    <col min="136" max="136" width="7.28515625" style="2" bestFit="1" customWidth="1"/>
    <col min="137" max="137" width="7.42578125" style="2" bestFit="1" customWidth="1"/>
    <col min="138" max="139" width="6.5703125" style="2" customWidth="1"/>
    <col min="140" max="140" width="7.28515625" style="2" bestFit="1" customWidth="1"/>
    <col min="141" max="141" width="6.5703125" style="2" customWidth="1"/>
    <col min="142" max="143" width="7.140625" style="2" bestFit="1" customWidth="1"/>
    <col min="144" max="146" width="6.5703125" style="2" customWidth="1"/>
    <col min="147" max="147" width="6.42578125" style="2" customWidth="1"/>
    <col min="148" max="167" width="6.5703125" style="2" customWidth="1"/>
    <col min="168" max="192" width="7.140625" style="2" bestFit="1" customWidth="1"/>
    <col min="193" max="16384" width="9.140625" style="2"/>
  </cols>
  <sheetData>
    <row r="1" spans="1:192" ht="80.25" customHeight="1" x14ac:dyDescent="0.25">
      <c r="A1" s="10"/>
      <c r="B1" s="10"/>
      <c r="C1" s="2"/>
    </row>
    <row r="2" spans="1:192" x14ac:dyDescent="0.25">
      <c r="A2" s="10"/>
      <c r="B2" s="10"/>
      <c r="C2" s="2"/>
    </row>
    <row r="3" spans="1:192" ht="15" x14ac:dyDescent="0.25">
      <c r="A3" s="1" t="s">
        <v>24</v>
      </c>
      <c r="B3" s="1"/>
      <c r="C3" s="2"/>
    </row>
    <row r="4" spans="1:192" ht="18" x14ac:dyDescent="0.25">
      <c r="A4" s="1" t="s">
        <v>102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</row>
    <row r="5" spans="1:192" s="4" customFormat="1" ht="19.5" customHeight="1" x14ac:dyDescent="0.2">
      <c r="A5" s="33" t="s">
        <v>27</v>
      </c>
      <c r="B5" s="33" t="s">
        <v>40</v>
      </c>
      <c r="C5" s="33" t="s">
        <v>25</v>
      </c>
      <c r="D5" s="34" t="s">
        <v>26</v>
      </c>
      <c r="E5" s="35" t="s">
        <v>41</v>
      </c>
      <c r="F5" s="35" t="s">
        <v>42</v>
      </c>
      <c r="G5" s="35" t="s">
        <v>43</v>
      </c>
      <c r="H5" s="35" t="s">
        <v>44</v>
      </c>
      <c r="I5" s="35" t="s">
        <v>45</v>
      </c>
      <c r="J5" s="35" t="s">
        <v>46</v>
      </c>
      <c r="K5" s="35" t="s">
        <v>47</v>
      </c>
      <c r="L5" s="35" t="s">
        <v>48</v>
      </c>
      <c r="M5" s="35" t="s">
        <v>49</v>
      </c>
      <c r="N5" s="35" t="s">
        <v>50</v>
      </c>
      <c r="O5" s="35" t="s">
        <v>51</v>
      </c>
      <c r="P5" s="35" t="s">
        <v>52</v>
      </c>
      <c r="Q5" s="31" t="s">
        <v>53</v>
      </c>
      <c r="R5" s="31" t="s">
        <v>54</v>
      </c>
      <c r="S5" s="31" t="s">
        <v>55</v>
      </c>
      <c r="T5" s="31" t="s">
        <v>56</v>
      </c>
      <c r="U5" s="31" t="s">
        <v>57</v>
      </c>
      <c r="V5" s="31" t="s">
        <v>58</v>
      </c>
      <c r="W5" s="31" t="s">
        <v>59</v>
      </c>
      <c r="X5" s="31" t="s">
        <v>60</v>
      </c>
      <c r="Y5" s="31" t="s">
        <v>61</v>
      </c>
      <c r="Z5" s="31" t="s">
        <v>62</v>
      </c>
      <c r="AA5" s="31" t="s">
        <v>63</v>
      </c>
      <c r="AB5" s="31" t="s">
        <v>64</v>
      </c>
      <c r="AC5" s="35" t="s">
        <v>65</v>
      </c>
      <c r="AD5" s="35" t="s">
        <v>66</v>
      </c>
      <c r="AE5" s="35" t="s">
        <v>67</v>
      </c>
      <c r="AF5" s="35" t="s">
        <v>68</v>
      </c>
      <c r="AG5" s="35" t="s">
        <v>69</v>
      </c>
      <c r="AH5" s="35" t="s">
        <v>70</v>
      </c>
      <c r="AI5" s="35" t="s">
        <v>71</v>
      </c>
      <c r="AJ5" s="35" t="s">
        <v>72</v>
      </c>
      <c r="AK5" s="35" t="s">
        <v>73</v>
      </c>
      <c r="AL5" s="35" t="s">
        <v>74</v>
      </c>
      <c r="AM5" s="35" t="s">
        <v>75</v>
      </c>
      <c r="AN5" s="35" t="s">
        <v>76</v>
      </c>
      <c r="AO5" s="31" t="s">
        <v>77</v>
      </c>
      <c r="AP5" s="31" t="s">
        <v>78</v>
      </c>
      <c r="AQ5" s="31" t="s">
        <v>79</v>
      </c>
      <c r="AR5" s="31" t="s">
        <v>80</v>
      </c>
      <c r="AS5" s="31" t="s">
        <v>81</v>
      </c>
      <c r="AT5" s="31" t="s">
        <v>82</v>
      </c>
      <c r="AU5" s="31" t="s">
        <v>83</v>
      </c>
      <c r="AV5" s="31" t="s">
        <v>84</v>
      </c>
      <c r="AW5" s="31" t="s">
        <v>85</v>
      </c>
      <c r="AX5" s="31" t="s">
        <v>86</v>
      </c>
      <c r="AY5" s="31" t="s">
        <v>87</v>
      </c>
      <c r="AZ5" s="31" t="s">
        <v>88</v>
      </c>
      <c r="BA5" s="36" t="s">
        <v>89</v>
      </c>
      <c r="BB5" s="36" t="s">
        <v>104</v>
      </c>
      <c r="BC5" s="36" t="s">
        <v>105</v>
      </c>
      <c r="BD5" s="36" t="s">
        <v>106</v>
      </c>
      <c r="BE5" s="36" t="s">
        <v>107</v>
      </c>
      <c r="BF5" s="36" t="s">
        <v>108</v>
      </c>
      <c r="BG5" s="36" t="s">
        <v>109</v>
      </c>
      <c r="BH5" s="36" t="s">
        <v>110</v>
      </c>
      <c r="BI5" s="36" t="s">
        <v>111</v>
      </c>
      <c r="BJ5" s="36" t="s">
        <v>112</v>
      </c>
      <c r="BK5" s="36" t="s">
        <v>113</v>
      </c>
      <c r="BL5" s="36" t="s">
        <v>114</v>
      </c>
      <c r="BM5" s="31" t="s">
        <v>115</v>
      </c>
      <c r="BN5" s="31" t="s">
        <v>116</v>
      </c>
      <c r="BO5" s="31" t="s">
        <v>117</v>
      </c>
      <c r="BP5" s="31" t="s">
        <v>118</v>
      </c>
      <c r="BQ5" s="31" t="s">
        <v>119</v>
      </c>
      <c r="BR5" s="31" t="s">
        <v>120</v>
      </c>
      <c r="BS5" s="31" t="s">
        <v>121</v>
      </c>
      <c r="BT5" s="31" t="s">
        <v>122</v>
      </c>
      <c r="BU5" s="31" t="s">
        <v>123</v>
      </c>
      <c r="BV5" s="31" t="s">
        <v>124</v>
      </c>
      <c r="BW5" s="31" t="s">
        <v>125</v>
      </c>
      <c r="BX5" s="31" t="s">
        <v>126</v>
      </c>
      <c r="BY5" s="36" t="s">
        <v>127</v>
      </c>
      <c r="BZ5" s="36" t="s">
        <v>128</v>
      </c>
      <c r="CA5" s="36" t="s">
        <v>129</v>
      </c>
      <c r="CB5" s="36" t="s">
        <v>130</v>
      </c>
      <c r="CC5" s="36" t="s">
        <v>132</v>
      </c>
      <c r="CD5" s="36" t="s">
        <v>133</v>
      </c>
      <c r="CE5" s="36" t="s">
        <v>134</v>
      </c>
      <c r="CF5" s="36" t="s">
        <v>135</v>
      </c>
      <c r="CG5" s="36" t="s">
        <v>136</v>
      </c>
      <c r="CH5" s="36" t="s">
        <v>137</v>
      </c>
      <c r="CI5" s="36" t="s">
        <v>138</v>
      </c>
      <c r="CJ5" s="36" t="s">
        <v>139</v>
      </c>
      <c r="CK5" s="31" t="s">
        <v>141</v>
      </c>
    </row>
    <row r="6" spans="1:192" s="6" customFormat="1" ht="12" customHeight="1" x14ac:dyDescent="0.2">
      <c r="A6" s="37" t="s">
        <v>28</v>
      </c>
      <c r="B6" s="38">
        <v>0.22450312449689669</v>
      </c>
      <c r="C6" s="37" t="s">
        <v>0</v>
      </c>
      <c r="D6" s="39" t="s">
        <v>11</v>
      </c>
      <c r="E6" s="21"/>
      <c r="F6" s="2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  <c r="V6" s="21"/>
      <c r="W6" s="21"/>
      <c r="X6" s="21"/>
      <c r="Y6" s="21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51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</row>
    <row r="7" spans="1:192" s="9" customFormat="1" x14ac:dyDescent="0.25">
      <c r="A7" s="37" t="s">
        <v>28</v>
      </c>
      <c r="B7" s="38">
        <v>6.5568660855096616E-3</v>
      </c>
      <c r="C7" s="37" t="s">
        <v>1</v>
      </c>
      <c r="D7" s="39" t="s">
        <v>12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51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7"/>
      <c r="ED7" s="7"/>
      <c r="EE7" s="7"/>
      <c r="EF7" s="7"/>
      <c r="EG7" s="7"/>
      <c r="EH7" s="7"/>
      <c r="EI7" s="7"/>
      <c r="EJ7" s="7"/>
      <c r="EK7" s="7"/>
      <c r="EL7" s="7"/>
      <c r="EM7" s="5"/>
      <c r="EN7" s="7"/>
      <c r="EO7" s="7"/>
      <c r="EP7" s="7"/>
      <c r="EQ7" s="7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</row>
    <row r="8" spans="1:192" s="9" customFormat="1" x14ac:dyDescent="0.25">
      <c r="A8" s="37" t="s">
        <v>28</v>
      </c>
      <c r="B8" s="38">
        <v>7.6937340636331661E-2</v>
      </c>
      <c r="C8" s="37" t="s">
        <v>2</v>
      </c>
      <c r="D8" s="39" t="s">
        <v>13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51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7"/>
      <c r="ED8" s="7"/>
      <c r="EE8" s="7"/>
      <c r="EF8" s="7"/>
      <c r="EG8" s="7"/>
      <c r="EH8" s="7"/>
      <c r="EI8" s="7"/>
      <c r="EJ8" s="7"/>
      <c r="EK8" s="7"/>
      <c r="EL8" s="7"/>
      <c r="EM8" s="5"/>
      <c r="EN8" s="7"/>
      <c r="EO8" s="7"/>
      <c r="EP8" s="7"/>
      <c r="EQ8" s="7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</row>
    <row r="9" spans="1:192" s="9" customFormat="1" ht="18" x14ac:dyDescent="0.25">
      <c r="A9" s="37" t="s">
        <v>28</v>
      </c>
      <c r="B9" s="38">
        <v>8.2995126791686025E-2</v>
      </c>
      <c r="C9" s="37" t="s">
        <v>3</v>
      </c>
      <c r="D9" s="39" t="s">
        <v>14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51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7"/>
      <c r="ED9" s="7"/>
      <c r="EE9" s="7"/>
      <c r="EF9" s="7"/>
      <c r="EG9" s="7"/>
      <c r="EH9" s="7"/>
      <c r="EI9" s="7"/>
      <c r="EJ9" s="7"/>
      <c r="EK9" s="7"/>
      <c r="EL9" s="7"/>
      <c r="EM9" s="5"/>
      <c r="EN9" s="7"/>
      <c r="EO9" s="7"/>
      <c r="EP9" s="7"/>
      <c r="EQ9" s="7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</row>
    <row r="10" spans="1:192" s="9" customFormat="1" ht="16.149999999999999" customHeight="1" x14ac:dyDescent="0.25">
      <c r="A10" s="37" t="s">
        <v>28</v>
      </c>
      <c r="B10" s="38">
        <v>5.8586880976617864E-2</v>
      </c>
      <c r="C10" s="37" t="s">
        <v>4</v>
      </c>
      <c r="D10" s="39" t="s">
        <v>15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51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5"/>
      <c r="EN10" s="7"/>
      <c r="EO10" s="7"/>
      <c r="EP10" s="7"/>
      <c r="EQ10" s="7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</row>
    <row r="11" spans="1:192" s="9" customFormat="1" x14ac:dyDescent="0.25">
      <c r="A11" s="37" t="s">
        <v>28</v>
      </c>
      <c r="B11" s="38">
        <v>7.339303996853716E-2</v>
      </c>
      <c r="C11" s="37" t="s">
        <v>5</v>
      </c>
      <c r="D11" s="39" t="s">
        <v>16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51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5"/>
      <c r="EN11" s="7"/>
      <c r="EO11" s="7"/>
      <c r="EP11" s="7"/>
      <c r="EQ11" s="7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</row>
    <row r="12" spans="1:192" s="9" customFormat="1" x14ac:dyDescent="0.25">
      <c r="A12" s="37" t="s">
        <v>28</v>
      </c>
      <c r="B12" s="38">
        <v>0.14738350292033825</v>
      </c>
      <c r="C12" s="37" t="s">
        <v>6</v>
      </c>
      <c r="D12" s="39" t="s">
        <v>17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51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5"/>
      <c r="EN12" s="7"/>
      <c r="EO12" s="7"/>
      <c r="EP12" s="7"/>
      <c r="EQ12" s="7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</row>
    <row r="13" spans="1:192" s="9" customFormat="1" x14ac:dyDescent="0.25">
      <c r="A13" s="37" t="s">
        <v>28</v>
      </c>
      <c r="B13" s="38">
        <v>4.7417884975020218E-2</v>
      </c>
      <c r="C13" s="37" t="s">
        <v>7</v>
      </c>
      <c r="D13" s="39" t="s">
        <v>18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51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5"/>
      <c r="EN13" s="7"/>
      <c r="EO13" s="7"/>
      <c r="EP13" s="7"/>
      <c r="EQ13" s="7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</row>
    <row r="14" spans="1:192" s="9" customFormat="1" x14ac:dyDescent="0.25">
      <c r="A14" s="37" t="s">
        <v>28</v>
      </c>
      <c r="B14" s="38">
        <v>5.3029494164693637E-2</v>
      </c>
      <c r="C14" s="37" t="s">
        <v>8</v>
      </c>
      <c r="D14" s="39" t="s">
        <v>19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51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5"/>
      <c r="EN14" s="7"/>
      <c r="EO14" s="7"/>
      <c r="EP14" s="7"/>
      <c r="EQ14" s="7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</row>
    <row r="15" spans="1:192" s="9" customFormat="1" x14ac:dyDescent="0.25">
      <c r="A15" s="37" t="s">
        <v>28</v>
      </c>
      <c r="B15" s="38">
        <v>5.0917213037232241E-2</v>
      </c>
      <c r="C15" s="37" t="s">
        <v>9</v>
      </c>
      <c r="D15" s="39" t="s">
        <v>20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51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5"/>
      <c r="EN15" s="7"/>
      <c r="EO15" s="7"/>
      <c r="EP15" s="7"/>
      <c r="EQ15" s="7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</row>
    <row r="16" spans="1:192" s="9" customFormat="1" x14ac:dyDescent="0.25">
      <c r="A16" s="37" t="s">
        <v>28</v>
      </c>
      <c r="B16" s="38">
        <v>7.9639262219208279E-2</v>
      </c>
      <c r="C16" s="37" t="s">
        <v>21</v>
      </c>
      <c r="D16" s="39" t="s">
        <v>22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51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5"/>
      <c r="EN16" s="7"/>
      <c r="EO16" s="7"/>
      <c r="EP16" s="7"/>
      <c r="EQ16" s="7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</row>
    <row r="17" spans="1:192" s="9" customFormat="1" x14ac:dyDescent="0.25">
      <c r="A17" s="40" t="s">
        <v>28</v>
      </c>
      <c r="B17" s="41">
        <v>9.8640263727928362E-2</v>
      </c>
      <c r="C17" s="40" t="s">
        <v>10</v>
      </c>
      <c r="D17" s="42" t="s">
        <v>23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51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5"/>
      <c r="EN17" s="7"/>
      <c r="EO17" s="7"/>
      <c r="EP17" s="7"/>
      <c r="EQ17" s="7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</row>
    <row r="18" spans="1:192" s="9" customFormat="1" x14ac:dyDescent="0.25">
      <c r="A18" s="37"/>
      <c r="B18" s="38">
        <f>SUM(B6:B17)</f>
        <v>0.99999999999999989</v>
      </c>
      <c r="C18" s="37"/>
      <c r="D18" s="39" t="s">
        <v>95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29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5"/>
      <c r="EN18" s="7"/>
      <c r="EO18" s="7"/>
      <c r="EP18" s="7"/>
      <c r="EQ18" s="7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</row>
    <row r="19" spans="1:192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</row>
    <row r="20" spans="1:192" x14ac:dyDescent="0.25">
      <c r="A20" s="18" t="s">
        <v>90</v>
      </c>
      <c r="B20" s="18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</row>
    <row r="21" spans="1:192" x14ac:dyDescent="0.25">
      <c r="A21" s="19" t="s">
        <v>101</v>
      </c>
      <c r="B21" s="1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</row>
    <row r="22" spans="1:192" x14ac:dyDescent="0.25">
      <c r="A22" s="19" t="s">
        <v>91</v>
      </c>
      <c r="B22" s="19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</row>
    <row r="23" spans="1:192" x14ac:dyDescent="0.25">
      <c r="A23" s="18" t="s">
        <v>92</v>
      </c>
      <c r="B23" s="18"/>
    </row>
    <row r="24" spans="1:192" x14ac:dyDescent="0.25">
      <c r="A24" s="19"/>
      <c r="B24" s="1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cp:lastPrinted>2019-01-30T22:51:19Z</cp:lastPrinted>
  <dcterms:created xsi:type="dcterms:W3CDTF">2015-02-04T14:45:26Z</dcterms:created>
  <dcterms:modified xsi:type="dcterms:W3CDTF">2022-02-22T16:31:22Z</dcterms:modified>
</cp:coreProperties>
</file>